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i082\Desktop\Nat-Comm-source data\"/>
    </mc:Choice>
  </mc:AlternateContent>
  <xr:revisionPtr revIDLastSave="0" documentId="13_ncr:1_{D8524C17-54F5-4F68-956D-64814CE5919B}" xr6:coauthVersionLast="47" xr6:coauthVersionMax="47" xr10:uidLastSave="{00000000-0000-0000-0000-000000000000}"/>
  <bookViews>
    <workbookView xWindow="-108" yWindow="-108" windowWidth="23256" windowHeight="12456" activeTab="5" xr2:uid="{D0ED2EEE-7423-4271-8A08-59FF3AA3EB13}"/>
  </bookViews>
  <sheets>
    <sheet name="10e" sheetId="5" r:id="rId1"/>
    <sheet name="10f" sheetId="4" r:id="rId2"/>
    <sheet name="10g" sheetId="1" r:id="rId3"/>
    <sheet name="10h" sheetId="6" r:id="rId4"/>
    <sheet name="10j" sheetId="68" r:id="rId5"/>
    <sheet name="10l" sheetId="6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69" l="1"/>
  <c r="C10" i="69"/>
  <c r="D9" i="68"/>
  <c r="C9" i="68"/>
  <c r="D11" i="5"/>
  <c r="D11" i="6"/>
  <c r="D9" i="1"/>
  <c r="C9" i="1"/>
  <c r="D10" i="1" s="1"/>
  <c r="C11" i="6"/>
  <c r="D9" i="4"/>
  <c r="C9" i="4"/>
  <c r="C11" i="5"/>
  <c r="D12" i="6" l="1"/>
  <c r="D10" i="4"/>
  <c r="D12" i="5"/>
</calcChain>
</file>

<file path=xl/sharedStrings.xml><?xml version="1.0" encoding="utf-8"?>
<sst xmlns="http://schemas.openxmlformats.org/spreadsheetml/2006/main" count="28" uniqueCount="13">
  <si>
    <t>Average</t>
  </si>
  <si>
    <t>Fold change</t>
  </si>
  <si>
    <r>
      <t xml:space="preserve">Relative </t>
    </r>
    <r>
      <rPr>
        <i/>
        <sz val="11"/>
        <color theme="1"/>
        <rFont val="Aptos Narrow"/>
        <family val="2"/>
        <scheme val="minor"/>
      </rPr>
      <t>Gja1</t>
    </r>
    <r>
      <rPr>
        <sz val="11"/>
        <color theme="1"/>
        <rFont val="Aptos Narrow"/>
        <family val="2"/>
        <scheme val="minor"/>
      </rPr>
      <t xml:space="preserve"> expression</t>
    </r>
  </si>
  <si>
    <t>Control 
(n=5)</t>
  </si>
  <si>
    <r>
      <rPr>
        <i/>
        <sz val="11"/>
        <color theme="1"/>
        <rFont val="Aptos Narrow"/>
        <family val="2"/>
        <scheme val="minor"/>
      </rPr>
      <t>Evi/Wls Rspo3</t>
    </r>
    <r>
      <rPr>
        <sz val="11"/>
        <color theme="1"/>
        <rFont val="Aptos Narrow"/>
        <family val="2"/>
        <scheme val="minor"/>
      </rPr>
      <t xml:space="preserve"> iECKO
(n=7)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</si>
  <si>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Gja4</t>
    </r>
    <r>
      <rPr>
        <sz val="11"/>
        <color theme="1"/>
        <rFont val="Aptos Narrow"/>
        <family val="2"/>
        <scheme val="minor"/>
      </rPr>
      <t xml:space="preserve"> expression</t>
    </r>
  </si>
  <si>
    <r>
      <rPr>
        <i/>
        <sz val="11"/>
        <color theme="1"/>
        <rFont val="Aptos Narrow"/>
        <family val="2"/>
        <scheme val="minor"/>
      </rPr>
      <t>Evi/Wls Rspo3</t>
    </r>
    <r>
      <rPr>
        <sz val="11"/>
        <color theme="1"/>
        <rFont val="Aptos Narrow"/>
        <family val="2"/>
        <scheme val="minor"/>
      </rPr>
      <t xml:space="preserve"> iECKO
(n=4)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</si>
  <si>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 xml:space="preserve">Gja1 </t>
    </r>
    <r>
      <rPr>
        <sz val="11"/>
        <color theme="1"/>
        <rFont val="Aptos Narrow"/>
        <family val="2"/>
        <scheme val="minor"/>
      </rPr>
      <t>expression</t>
    </r>
  </si>
  <si>
    <t>GJA1+VE-Cadherin+ EC per field (%)</t>
  </si>
  <si>
    <t>Evi/Wls
Rspo3
iECKO
(n=5)</t>
  </si>
  <si>
    <t>GJA4+VE-Cadherin+ EC per field (%)</t>
  </si>
  <si>
    <t>Control 
(n=3)</t>
  </si>
  <si>
    <t>Evi/Wls
Rspo3
iECKO
(n=3)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</si>
</sst>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name val="Arial"/>
    </font>
    <font>
      <i/>
      <sz val="11"/>
      <color theme="1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0" fillId="2" borderId="9" xfId="0" applyFill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1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13" xfId="0" applyFont="1" applyBorder="1"/>
    <xf numFmtId="0" fontId="1" fillId="0" borderId="14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1" fillId="0" borderId="12" xfId="0" applyFont="1" applyBorder="1"/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9A7DE-C9AE-4AFD-B31E-A7F27020F7A7}">
  <dimension ref="B2:D12"/>
  <sheetViews>
    <sheetView workbookViewId="0">
      <selection activeCell="F10" sqref="F10"/>
    </sheetView>
  </sheetViews>
  <sheetFormatPr defaultRowHeight="14.4" x14ac:dyDescent="0.3"/>
  <sheetData>
    <row r="2" spans="2:4" ht="15" thickBot="1" x14ac:dyDescent="0.35">
      <c r="C2" t="s">
        <v>2</v>
      </c>
    </row>
    <row r="3" spans="2:4" ht="58.2" thickBot="1" x14ac:dyDescent="0.35">
      <c r="C3" s="6" t="s">
        <v>3</v>
      </c>
      <c r="D3" s="1" t="s">
        <v>4</v>
      </c>
    </row>
    <row r="4" spans="2:4" x14ac:dyDescent="0.3">
      <c r="C4" s="7">
        <v>0.80453872718302899</v>
      </c>
      <c r="D4" s="11">
        <v>0.61667488899851997</v>
      </c>
    </row>
    <row r="5" spans="2:4" x14ac:dyDescent="0.3">
      <c r="C5" s="8">
        <v>0.7018253576714355</v>
      </c>
      <c r="D5" s="12">
        <v>1.0448939319190922</v>
      </c>
    </row>
    <row r="6" spans="2:4" x14ac:dyDescent="0.3">
      <c r="C6" s="8">
        <v>1.1034040453872718</v>
      </c>
      <c r="D6" s="12">
        <v>0.89590527873704984</v>
      </c>
    </row>
    <row r="7" spans="2:4" x14ac:dyDescent="0.3">
      <c r="C7" s="8">
        <v>1.0079921065614208</v>
      </c>
      <c r="D7" s="12">
        <v>1.0006906758756782</v>
      </c>
    </row>
    <row r="8" spans="2:4" x14ac:dyDescent="0.3">
      <c r="C8" s="8">
        <v>1.3822397631968424</v>
      </c>
      <c r="D8" s="12">
        <v>1.1327084361124813</v>
      </c>
    </row>
    <row r="9" spans="2:4" x14ac:dyDescent="0.3">
      <c r="C9" s="9"/>
      <c r="D9" s="12">
        <v>0.41361618154908725</v>
      </c>
    </row>
    <row r="10" spans="2:4" ht="15" thickBot="1" x14ac:dyDescent="0.35">
      <c r="C10" s="10"/>
      <c r="D10" s="13">
        <v>1.0296990626541687</v>
      </c>
    </row>
    <row r="11" spans="2:4" x14ac:dyDescent="0.3">
      <c r="B11" t="s">
        <v>0</v>
      </c>
      <c r="C11">
        <f>AVERAGE(C4:C9)</f>
        <v>1</v>
      </c>
      <c r="D11">
        <f>AVERAGE(D4:D10)</f>
        <v>0.87631263654943958</v>
      </c>
    </row>
    <row r="12" spans="2:4" x14ac:dyDescent="0.3">
      <c r="B12" t="s">
        <v>1</v>
      </c>
      <c r="D12">
        <f>C11/D11</f>
        <v>1.1411452469036514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6954B-785E-4CB1-945F-BE1F34E1AD1A}">
  <dimension ref="B2:D10"/>
  <sheetViews>
    <sheetView workbookViewId="0">
      <selection activeCell="D4" sqref="D4"/>
    </sheetView>
  </sheetViews>
  <sheetFormatPr defaultRowHeight="14.4" x14ac:dyDescent="0.3"/>
  <sheetData>
    <row r="2" spans="2:4" ht="15" thickBot="1" x14ac:dyDescent="0.35">
      <c r="C2" t="s">
        <v>5</v>
      </c>
    </row>
    <row r="3" spans="2:4" ht="58.2" thickBot="1" x14ac:dyDescent="0.35">
      <c r="C3" s="1" t="s">
        <v>3</v>
      </c>
      <c r="D3" s="2" t="s">
        <v>6</v>
      </c>
    </row>
    <row r="4" spans="2:4" x14ac:dyDescent="0.3">
      <c r="C4" s="15">
        <v>0.74422018000000001</v>
      </c>
      <c r="D4" s="16">
        <v>0.26077323000000002</v>
      </c>
    </row>
    <row r="5" spans="2:4" x14ac:dyDescent="0.3">
      <c r="C5" s="3">
        <v>0.80608027999999998</v>
      </c>
      <c r="D5" s="4">
        <v>0.46149159000000001</v>
      </c>
    </row>
    <row r="6" spans="2:4" x14ac:dyDescent="0.3">
      <c r="C6" s="3">
        <v>1.20020613</v>
      </c>
      <c r="D6" s="4">
        <v>0.81716372000000004</v>
      </c>
    </row>
    <row r="7" spans="2:4" x14ac:dyDescent="0.3">
      <c r="C7" s="3">
        <v>0.89647275000000004</v>
      </c>
      <c r="D7" s="4">
        <v>0.93668823000000001</v>
      </c>
    </row>
    <row r="8" spans="2:4" ht="15" thickBot="1" x14ac:dyDescent="0.35">
      <c r="C8" s="5">
        <v>1.5492707800000001</v>
      </c>
      <c r="D8" s="14"/>
    </row>
    <row r="9" spans="2:4" x14ac:dyDescent="0.3">
      <c r="B9" t="s">
        <v>0</v>
      </c>
      <c r="C9">
        <f>AVERAGE(C4:C8)</f>
        <v>1.039250024</v>
      </c>
      <c r="D9">
        <f>AVERAGE(D4:D8)</f>
        <v>0.61902919249999999</v>
      </c>
    </row>
    <row r="10" spans="2:4" x14ac:dyDescent="0.3">
      <c r="B10" t="s">
        <v>1</v>
      </c>
      <c r="D10">
        <f>C9/D9</f>
        <v>1.6788384725490955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32EC-5F20-47C3-AA39-307EF4F92FB1}">
  <dimension ref="B2:D10"/>
  <sheetViews>
    <sheetView workbookViewId="0">
      <selection activeCell="K8" sqref="K8"/>
    </sheetView>
  </sheetViews>
  <sheetFormatPr defaultRowHeight="14.4" x14ac:dyDescent="0.3"/>
  <sheetData>
    <row r="2" spans="2:4" ht="15" thickBot="1" x14ac:dyDescent="0.35">
      <c r="C2" t="s">
        <v>7</v>
      </c>
    </row>
    <row r="3" spans="2:4" ht="58.2" thickBot="1" x14ac:dyDescent="0.35">
      <c r="C3" s="1" t="s">
        <v>3</v>
      </c>
      <c r="D3" s="2" t="s">
        <v>6</v>
      </c>
    </row>
    <row r="4" spans="2:4" x14ac:dyDescent="0.3">
      <c r="C4" s="15">
        <v>0.91300000000000003</v>
      </c>
      <c r="D4" s="16">
        <v>0.31</v>
      </c>
    </row>
    <row r="5" spans="2:4" x14ac:dyDescent="0.3">
      <c r="C5" s="3">
        <v>0.88600000000000001</v>
      </c>
      <c r="D5" s="4">
        <v>0.54</v>
      </c>
    </row>
    <row r="6" spans="2:4" x14ac:dyDescent="0.3">
      <c r="C6" s="3">
        <v>1.1599999999999999</v>
      </c>
      <c r="D6" s="4">
        <v>0.81100000000000005</v>
      </c>
    </row>
    <row r="7" spans="2:4" x14ac:dyDescent="0.3">
      <c r="C7" s="3">
        <v>0.75900000000000001</v>
      </c>
      <c r="D7" s="4">
        <v>0.82</v>
      </c>
    </row>
    <row r="8" spans="2:4" ht="15" thickBot="1" x14ac:dyDescent="0.35">
      <c r="C8" s="5">
        <v>1.4079999999999999</v>
      </c>
      <c r="D8" s="14"/>
    </row>
    <row r="9" spans="2:4" x14ac:dyDescent="0.3">
      <c r="B9" t="s">
        <v>0</v>
      </c>
      <c r="C9">
        <f>AVERAGE(C4:C8)</f>
        <v>1.0251999999999999</v>
      </c>
      <c r="D9">
        <f>AVERAGE(D4:D8)</f>
        <v>0.62024999999999997</v>
      </c>
    </row>
    <row r="10" spans="2:4" x14ac:dyDescent="0.3">
      <c r="B10" t="s">
        <v>1</v>
      </c>
      <c r="D10">
        <f>C9/D9</f>
        <v>1.6528819024586858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7E58F-2294-4679-B30F-F9F0CCD271E3}">
  <dimension ref="B2:D12"/>
  <sheetViews>
    <sheetView workbookViewId="0">
      <selection activeCell="G13" sqref="G13"/>
    </sheetView>
  </sheetViews>
  <sheetFormatPr defaultRowHeight="14.4" x14ac:dyDescent="0.3"/>
  <sheetData>
    <row r="2" spans="2:4" ht="15" thickBot="1" x14ac:dyDescent="0.35">
      <c r="C2" t="s">
        <v>5</v>
      </c>
    </row>
    <row r="3" spans="2:4" ht="58.2" thickBot="1" x14ac:dyDescent="0.35">
      <c r="C3" s="6" t="s">
        <v>3</v>
      </c>
      <c r="D3" s="1" t="s">
        <v>4</v>
      </c>
    </row>
    <row r="4" spans="2:4" x14ac:dyDescent="0.3">
      <c r="C4" s="7">
        <v>0.86</v>
      </c>
      <c r="D4" s="11">
        <v>0.57999999999999996</v>
      </c>
    </row>
    <row r="5" spans="2:4" x14ac:dyDescent="0.3">
      <c r="C5" s="8">
        <v>0.87</v>
      </c>
      <c r="D5" s="12">
        <v>0.42</v>
      </c>
    </row>
    <row r="6" spans="2:4" x14ac:dyDescent="0.3">
      <c r="C6" s="8">
        <v>0.96</v>
      </c>
      <c r="D6" s="12">
        <v>0.55000000000000004</v>
      </c>
    </row>
    <row r="7" spans="2:4" x14ac:dyDescent="0.3">
      <c r="C7" s="8">
        <v>1.34</v>
      </c>
      <c r="D7" s="12">
        <v>0.66</v>
      </c>
    </row>
    <row r="8" spans="2:4" x14ac:dyDescent="0.3">
      <c r="C8" s="8">
        <v>1.04</v>
      </c>
      <c r="D8" s="12">
        <v>0.63</v>
      </c>
    </row>
    <row r="9" spans="2:4" x14ac:dyDescent="0.3">
      <c r="C9" s="9"/>
      <c r="D9" s="12">
        <v>0.87</v>
      </c>
    </row>
    <row r="10" spans="2:4" ht="15" thickBot="1" x14ac:dyDescent="0.35">
      <c r="C10" s="10"/>
      <c r="D10" s="13">
        <v>1.1200000000000001</v>
      </c>
    </row>
    <row r="11" spans="2:4" x14ac:dyDescent="0.3">
      <c r="B11" t="s">
        <v>0</v>
      </c>
      <c r="C11">
        <f>AVERAGE(C4:C9)</f>
        <v>1.014</v>
      </c>
      <c r="D11">
        <f>AVERAGE(D4:D10)</f>
        <v>0.69000000000000006</v>
      </c>
    </row>
    <row r="12" spans="2:4" x14ac:dyDescent="0.3">
      <c r="B12" t="s">
        <v>1</v>
      </c>
      <c r="D12">
        <f>C11/D11</f>
        <v>1.4695652173913043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AAF78-0899-4EC2-9809-669762E26E55}">
  <dimension ref="B2:D9"/>
  <sheetViews>
    <sheetView workbookViewId="0">
      <selection activeCell="G15" sqref="G15"/>
    </sheetView>
  </sheetViews>
  <sheetFormatPr defaultRowHeight="14.4" x14ac:dyDescent="0.3"/>
  <sheetData>
    <row r="2" spans="2:4" ht="15" thickBot="1" x14ac:dyDescent="0.35">
      <c r="C2" t="s">
        <v>8</v>
      </c>
    </row>
    <row r="3" spans="2:4" ht="58.2" thickBot="1" x14ac:dyDescent="0.35">
      <c r="C3" s="1" t="s">
        <v>3</v>
      </c>
      <c r="D3" s="2" t="s">
        <v>9</v>
      </c>
    </row>
    <row r="4" spans="2:4" x14ac:dyDescent="0.3">
      <c r="C4" s="17">
        <v>2.0667000000000001E-2</v>
      </c>
      <c r="D4" s="18">
        <v>4.2999999999999997E-2</v>
      </c>
    </row>
    <row r="5" spans="2:4" x14ac:dyDescent="0.3">
      <c r="C5" s="19">
        <v>3.4000000000000002E-2</v>
      </c>
      <c r="D5" s="20">
        <v>1.0500000000000001E-2</v>
      </c>
    </row>
    <row r="6" spans="2:4" x14ac:dyDescent="0.3">
      <c r="C6" s="19">
        <v>5.2999999999999999E-2</v>
      </c>
      <c r="D6" s="20">
        <v>0.01</v>
      </c>
    </row>
    <row r="7" spans="2:4" x14ac:dyDescent="0.3">
      <c r="C7" s="19">
        <v>5.04E-2</v>
      </c>
      <c r="D7" s="20">
        <v>5.1999999999999998E-2</v>
      </c>
    </row>
    <row r="8" spans="2:4" ht="15" thickBot="1" x14ac:dyDescent="0.35">
      <c r="C8" s="21">
        <v>5.3999999999999999E-2</v>
      </c>
      <c r="D8" s="22">
        <v>6.3E-2</v>
      </c>
    </row>
    <row r="9" spans="2:4" x14ac:dyDescent="0.3">
      <c r="B9" t="s">
        <v>0</v>
      </c>
      <c r="C9">
        <f>AVERAGE(C4:C8)</f>
        <v>4.2413400000000004E-2</v>
      </c>
      <c r="D9">
        <f>AVERAGE(D4:D8)</f>
        <v>3.5699999999999996E-2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7C6E1-3BDF-4D8F-AC8D-079213BADA18}">
  <dimension ref="B2:D10"/>
  <sheetViews>
    <sheetView tabSelected="1" workbookViewId="0">
      <selection activeCell="H11" sqref="H11"/>
    </sheetView>
  </sheetViews>
  <sheetFormatPr defaultRowHeight="14.4" x14ac:dyDescent="0.3"/>
  <sheetData>
    <row r="2" spans="2:4" ht="15" thickBot="1" x14ac:dyDescent="0.35">
      <c r="C2" t="s">
        <v>10</v>
      </c>
    </row>
    <row r="3" spans="2:4" ht="58.2" thickBot="1" x14ac:dyDescent="0.35">
      <c r="C3" s="24" t="s">
        <v>11</v>
      </c>
      <c r="D3" s="25" t="s">
        <v>12</v>
      </c>
    </row>
    <row r="4" spans="2:4" x14ac:dyDescent="0.3">
      <c r="C4" s="26">
        <v>7.5499999999999998E-2</v>
      </c>
      <c r="D4" s="15">
        <v>5.2499999999999998E-2</v>
      </c>
    </row>
    <row r="5" spans="2:4" x14ac:dyDescent="0.3">
      <c r="C5" s="9">
        <v>5.6000000000000001E-2</v>
      </c>
      <c r="D5" s="3">
        <v>6.5000000000000002E-2</v>
      </c>
    </row>
    <row r="6" spans="2:4" x14ac:dyDescent="0.3">
      <c r="C6" s="9">
        <v>0.13650000000000001</v>
      </c>
      <c r="D6" s="3">
        <v>3.3000000000000002E-2</v>
      </c>
    </row>
    <row r="7" spans="2:4" x14ac:dyDescent="0.3">
      <c r="C7" s="9">
        <v>0.09</v>
      </c>
      <c r="D7" s="3">
        <v>0.128</v>
      </c>
    </row>
    <row r="8" spans="2:4" x14ac:dyDescent="0.3">
      <c r="C8" s="9">
        <v>7.9000000000000001E-2</v>
      </c>
      <c r="D8" s="3">
        <v>8.7999999999999995E-2</v>
      </c>
    </row>
    <row r="9" spans="2:4" ht="15" thickBot="1" x14ac:dyDescent="0.35">
      <c r="C9" s="23">
        <v>0.153</v>
      </c>
      <c r="D9" s="5">
        <v>0.1</v>
      </c>
    </row>
    <row r="10" spans="2:4" x14ac:dyDescent="0.3">
      <c r="B10" t="s">
        <v>0</v>
      </c>
      <c r="C10">
        <f>AVERAGE(C4:C9)</f>
        <v>9.8333333333333328E-2</v>
      </c>
      <c r="D10">
        <f>AVERAGE(D4:D9)</f>
        <v>7.7749999999999986E-2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10e</vt:lpstr>
      <vt:lpstr>10f</vt:lpstr>
      <vt:lpstr>10g</vt:lpstr>
      <vt:lpstr>10h</vt:lpstr>
      <vt:lpstr>10j</vt:lpstr>
      <vt:lpstr>10l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기홍 이</dc:creator>
  <cp:lastModifiedBy>기홍 이</cp:lastModifiedBy>
  <dcterms:created xsi:type="dcterms:W3CDTF">2025-08-19T15:38:51Z</dcterms:created>
  <dcterms:modified xsi:type="dcterms:W3CDTF">2026-06-25T15:10:25Z</dcterms:modified>
</cp:coreProperties>
</file>